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19440" windowHeight="7470" tabRatio="606"/>
  </bookViews>
  <sheets>
    <sheet name="форма МО" sheetId="32" r:id="rId1"/>
    <sheet name="Лист1" sheetId="35" r:id="rId2"/>
  </sheets>
  <calcPr calcId="145621"/>
</workbook>
</file>

<file path=xl/calcChain.xml><?xml version="1.0" encoding="utf-8"?>
<calcChain xmlns="http://schemas.openxmlformats.org/spreadsheetml/2006/main">
  <c r="K25" i="32" l="1"/>
  <c r="K21" i="32"/>
  <c r="K18" i="32"/>
  <c r="F39" i="32" l="1"/>
  <c r="L41" i="32"/>
  <c r="K41" i="32"/>
  <c r="F17" i="32" l="1"/>
  <c r="F18" i="32" s="1"/>
  <c r="G49" i="32"/>
  <c r="H48" i="32"/>
  <c r="G48" i="32"/>
  <c r="E21" i="32" l="1"/>
  <c r="G24" i="32" l="1"/>
  <c r="H24" i="32"/>
  <c r="H27" i="32" s="1"/>
  <c r="F27" i="32"/>
  <c r="H28" i="32"/>
  <c r="J28" i="32" s="1"/>
  <c r="L28" i="32" s="1"/>
  <c r="G28" i="32"/>
  <c r="I28" i="32" s="1"/>
  <c r="K28" i="32" s="1"/>
  <c r="H20" i="32"/>
  <c r="F44" i="32"/>
  <c r="G27" i="32" l="1"/>
  <c r="I24" i="32"/>
  <c r="G20" i="32"/>
  <c r="G21" i="32" s="1"/>
  <c r="J24" i="32"/>
  <c r="F21" i="32"/>
  <c r="J20" i="32"/>
  <c r="H21" i="32"/>
  <c r="E39" i="32"/>
  <c r="I20" i="32" l="1"/>
  <c r="I21" i="32" s="1"/>
  <c r="J27" i="32"/>
  <c r="L24" i="32"/>
  <c r="L27" i="32" s="1"/>
  <c r="I27" i="32"/>
  <c r="K24" i="32"/>
  <c r="K27" i="32" s="1"/>
  <c r="L20" i="32"/>
  <c r="L21" i="32" s="1"/>
  <c r="J21" i="32"/>
  <c r="G17" i="32"/>
  <c r="I17" i="32" s="1"/>
  <c r="K20" i="32" l="1"/>
  <c r="H17" i="32"/>
  <c r="I49" i="32"/>
  <c r="H49" i="32"/>
  <c r="J49" i="32" s="1"/>
  <c r="I48" i="32" l="1"/>
  <c r="G40" i="32"/>
  <c r="I40" i="32" s="1"/>
  <c r="F30" i="32"/>
  <c r="G30" i="32" s="1"/>
  <c r="I30" i="32" s="1"/>
  <c r="K30" i="32" s="1"/>
  <c r="G25" i="32"/>
  <c r="F25" i="32"/>
  <c r="H30" i="32" l="1"/>
  <c r="J30" i="32" s="1"/>
  <c r="L30" i="32" s="1"/>
  <c r="H13" i="32"/>
  <c r="J13" i="32" s="1"/>
  <c r="L13" i="32" s="1"/>
  <c r="G13" i="32"/>
  <c r="I13" i="32" s="1"/>
  <c r="K13" i="32" s="1"/>
  <c r="H12" i="32"/>
  <c r="G12" i="32"/>
  <c r="I12" i="32" s="1"/>
  <c r="K49" i="32" l="1"/>
  <c r="L49" i="32"/>
  <c r="K48" i="32"/>
  <c r="J48" i="32"/>
  <c r="L48" i="32" s="1"/>
  <c r="H44" i="32" l="1"/>
  <c r="J44" i="32" s="1"/>
  <c r="L44" i="32" s="1"/>
  <c r="G44" i="32"/>
  <c r="I44" i="32" s="1"/>
  <c r="K44" i="32" s="1"/>
  <c r="K40" i="32"/>
  <c r="G39" i="32"/>
  <c r="H40" i="32"/>
  <c r="J40" i="32" s="1"/>
  <c r="L40" i="32" s="1"/>
  <c r="K35" i="32"/>
  <c r="K36" i="32" s="1"/>
  <c r="I36" i="32"/>
  <c r="H35" i="32"/>
  <c r="J35" i="32" s="1"/>
  <c r="G36" i="32"/>
  <c r="F36" i="32"/>
  <c r="K12" i="32"/>
  <c r="J12" i="32"/>
  <c r="L12" i="32" s="1"/>
  <c r="J14" i="32"/>
  <c r="L14" i="32" s="1"/>
  <c r="F31" i="32" l="1"/>
  <c r="G31" i="32"/>
  <c r="H25" i="32"/>
  <c r="I25" i="32"/>
  <c r="G18" i="32"/>
  <c r="K17" i="32"/>
  <c r="H31" i="32"/>
  <c r="L35" i="32"/>
  <c r="L36" i="32" s="1"/>
  <c r="J36" i="32"/>
  <c r="H36" i="32"/>
  <c r="H39" i="32"/>
  <c r="I39" i="32"/>
  <c r="J39" i="32"/>
  <c r="K39" i="32"/>
  <c r="L39" i="32"/>
  <c r="I31" i="32" l="1"/>
  <c r="L25" i="32"/>
  <c r="J25" i="32"/>
  <c r="K31" i="32"/>
  <c r="J17" i="32"/>
  <c r="H18" i="32"/>
  <c r="J31" i="32"/>
  <c r="L31" i="32"/>
  <c r="I18" i="32"/>
  <c r="L17" i="32" l="1"/>
  <c r="L18" i="32" s="1"/>
  <c r="J18" i="32"/>
</calcChain>
</file>

<file path=xl/sharedStrings.xml><?xml version="1.0" encoding="utf-8"?>
<sst xmlns="http://schemas.openxmlformats.org/spreadsheetml/2006/main" count="118" uniqueCount="91">
  <si>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</si>
  <si>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</si>
  <si>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</si>
  <si>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</si>
  <si>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</si>
  <si>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</si>
  <si>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</si>
  <si>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</si>
  <si>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</si>
  <si>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</si>
  <si>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Объем платных услуг населению</t>
  </si>
  <si>
    <t>Количество малых предприятий, в том числе микропредприятий,  всего</t>
  </si>
  <si>
    <t>2019 год факт</t>
  </si>
  <si>
    <t>базовый вариант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</si>
  <si>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</si>
  <si>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</si>
  <si>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</si>
  <si>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</si>
  <si>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</si>
  <si>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</si>
  <si>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</si>
  <si>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</si>
  <si>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</si>
  <si>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>млн.руб.</t>
  </si>
  <si>
    <t>2.2</t>
  </si>
  <si>
    <t>Индекс промышленного производства</t>
  </si>
  <si>
    <t>Сельское хозяйство</t>
  </si>
  <si>
    <t>3.1</t>
  </si>
  <si>
    <t>Продукция сельского хозяйства</t>
  </si>
  <si>
    <t>3.2</t>
  </si>
  <si>
    <t>Индекс производства продукции сельского хозяйства</t>
  </si>
  <si>
    <t>Торговля и услуги населению</t>
  </si>
  <si>
    <t>4.1</t>
  </si>
  <si>
    <t>Объем розничного товарооборота</t>
  </si>
  <si>
    <t>4.5</t>
  </si>
  <si>
    <t>% к предыдущему году
в сопоставимых ценах</t>
  </si>
  <si>
    <t>4.6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</si>
  <si>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</si>
  <si>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</si>
  <si>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</si>
  <si>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</si>
  <si>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</si>
  <si>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1.3</t>
  </si>
  <si>
    <t>Численность детей до 18 лет на начало года (до 17 лет включительно)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</si>
  <si>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</si>
  <si>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</si>
  <si>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</si>
  <si>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6.2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</si>
  <si>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</si>
  <si>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6.3</t>
  </si>
  <si>
    <t>Малое и среднее предпринимательство, включая микропредприятия</t>
  </si>
  <si>
    <t>2</t>
  </si>
  <si>
    <t>3</t>
  </si>
  <si>
    <t>4</t>
  </si>
  <si>
    <t>5</t>
  </si>
  <si>
    <t>6</t>
  </si>
  <si>
    <t>7</t>
  </si>
  <si>
    <t>Прибыль прибыльных организаций (по полному кругу организаций)</t>
  </si>
  <si>
    <t>8</t>
  </si>
  <si>
    <t>8.1</t>
  </si>
  <si>
    <t>8.2</t>
  </si>
  <si>
    <t>8.3</t>
  </si>
  <si>
    <t>8.4</t>
  </si>
  <si>
    <t>консерватиный вариант</t>
  </si>
  <si>
    <t>дефлятор</t>
  </si>
  <si>
    <t>2021 год  оценка</t>
  </si>
  <si>
    <t>2020 год факт</t>
  </si>
  <si>
    <t>6.4</t>
  </si>
  <si>
    <t>Уровень официально зарегистрированной безработицы (на конец года)</t>
  </si>
  <si>
    <t>6.5</t>
  </si>
  <si>
    <t>Ввод в действие жилых домов</t>
  </si>
  <si>
    <t>тыс. кв. м. общей площади</t>
  </si>
  <si>
    <t>человек</t>
  </si>
  <si>
    <t>%</t>
  </si>
  <si>
    <t>1.4</t>
  </si>
  <si>
    <t>Численность населения в трудоспособном возрасте</t>
  </si>
  <si>
    <t xml:space="preserve">Отгруженно товаров собственного производства, выполненных работ и услуг собственными силами по обрабатывабщим производствам (по чистым видам экономической деятельности) по кругу крупных и средних организаций </t>
  </si>
  <si>
    <t>продукция растениеводства</t>
  </si>
  <si>
    <t>3.3</t>
  </si>
  <si>
    <t>продукция животноводства</t>
  </si>
  <si>
    <t>млн. руб</t>
  </si>
  <si>
    <t>численность зарегистрированных безработных на конец года</t>
  </si>
  <si>
    <t>"Муниципальный округ Балезинский район Удмуртской Республики"</t>
  </si>
  <si>
    <t>ПРОГНОЗ</t>
  </si>
  <si>
    <t xml:space="preserve">социально-экономического развития муниципального образования </t>
  </si>
  <si>
    <t>на 2022 год и плановй период 2023-2024 годов</t>
  </si>
  <si>
    <t>прогноз</t>
  </si>
  <si>
    <t>2022 год</t>
  </si>
  <si>
    <t>2023 год</t>
  </si>
  <si>
    <t>2024 год</t>
  </si>
  <si>
    <t xml:space="preserve">Объем отгруженных товаров собственного производства, выполненных работ и услуг собственными силами по "чистым" видам экономической деятельности по крупным и средним организациям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</si>
</sst>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3" fillId="0" borderId="0"/>
  </cellStyleXfs>
  <cellXfs count="6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0" fillId="4" borderId="0" xfId="0" applyFill="1"/>
    <xf numFmtId="0" fontId="6" fillId="0" borderId="0" xfId="0" applyFont="1" applyAlignment="1">
      <alignment horizontal="center" vertical="top" wrapText="1"/>
    </xf>
    <xf numFmtId="164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165" fontId="11" fillId="4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164" fontId="11" fillId="4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9" fillId="4" borderId="1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0"/>
  <sheetViews>
    <sheetView tabSelected="1" topLeftCell="A34" workbookViewId="0">
      <selection activeCell="K25" sqref="K25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9" customWidth="1"/>
    <col min="5" max="5" width="8.25" customWidth="1"/>
    <col min="6" max="6" width="8.125" customWidth="1"/>
    <col min="7" max="7" width="8.375" customWidth="1"/>
    <col min="8" max="9" width="8.25" customWidth="1"/>
    <col min="10" max="10" width="7.625" customWidth="1"/>
    <col min="11" max="11" width="8.875" customWidth="1"/>
    <col min="12" max="12" width="7.625" customWidth="1"/>
  </cols>
  <sheetData>
    <row r="2" spans="1:12" ht="15" x14ac:dyDescent="0.2">
      <c r="B2" s="48" t="s">
        <v>83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8.75" x14ac:dyDescent="0.2">
      <c r="A3" s="50" t="s">
        <v>84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8" customHeight="1" x14ac:dyDescent="0.2">
      <c r="A4" s="11"/>
      <c r="B4" s="50" t="s">
        <v>82</v>
      </c>
      <c r="C4" s="50"/>
      <c r="D4" s="50"/>
      <c r="E4" s="50"/>
      <c r="F4" s="50"/>
      <c r="G4" s="50"/>
      <c r="H4" s="50"/>
      <c r="I4" s="50"/>
      <c r="J4" s="50"/>
      <c r="K4" s="50"/>
      <c r="L4" s="11"/>
    </row>
    <row r="5" spans="1:12" ht="16.5" customHeight="1" x14ac:dyDescent="0.2">
      <c r="A5" s="9"/>
      <c r="B5" s="50" t="s">
        <v>85</v>
      </c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2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2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2.75" customHeight="1" x14ac:dyDescent="0.25">
      <c r="A8" s="51" t="s">
        <v>14</v>
      </c>
      <c r="B8" s="54" t="s">
        <v>0</v>
      </c>
      <c r="C8" s="57" t="s">
        <v>1</v>
      </c>
      <c r="D8" s="60" t="s">
        <v>12</v>
      </c>
      <c r="E8" s="60" t="s">
        <v>66</v>
      </c>
      <c r="F8" s="60" t="s">
        <v>65</v>
      </c>
      <c r="G8" s="63" t="s">
        <v>86</v>
      </c>
      <c r="H8" s="64"/>
      <c r="I8" s="64"/>
      <c r="J8" s="64"/>
      <c r="K8" s="64"/>
      <c r="L8" s="65"/>
    </row>
    <row r="9" spans="1:12" ht="15" customHeight="1" x14ac:dyDescent="0.2">
      <c r="A9" s="52"/>
      <c r="B9" s="55"/>
      <c r="C9" s="58"/>
      <c r="D9" s="61"/>
      <c r="E9" s="61"/>
      <c r="F9" s="61"/>
      <c r="G9" s="66" t="s">
        <v>87</v>
      </c>
      <c r="H9" s="66"/>
      <c r="I9" s="67" t="s">
        <v>88</v>
      </c>
      <c r="J9" s="67"/>
      <c r="K9" s="66" t="s">
        <v>89</v>
      </c>
      <c r="L9" s="66"/>
    </row>
    <row r="10" spans="1:12" ht="38.25" x14ac:dyDescent="0.2">
      <c r="A10" s="53"/>
      <c r="B10" s="56"/>
      <c r="C10" s="59"/>
      <c r="D10" s="62"/>
      <c r="E10" s="62"/>
      <c r="F10" s="62"/>
      <c r="G10" s="39" t="s">
        <v>13</v>
      </c>
      <c r="H10" s="40" t="s">
        <v>63</v>
      </c>
      <c r="I10" s="39" t="s">
        <v>13</v>
      </c>
      <c r="J10" s="40" t="s">
        <v>63</v>
      </c>
      <c r="K10" s="39" t="s">
        <v>13</v>
      </c>
      <c r="L10" s="40" t="s">
        <v>63</v>
      </c>
    </row>
    <row r="11" spans="1:12" x14ac:dyDescent="0.2">
      <c r="A11" s="23">
        <v>1</v>
      </c>
      <c r="B11" s="25" t="s">
        <v>18</v>
      </c>
      <c r="C11" s="24"/>
      <c r="D11" s="38"/>
      <c r="E11" s="38"/>
      <c r="F11" s="38"/>
      <c r="G11" s="39"/>
      <c r="H11" s="40"/>
      <c r="I11" s="39"/>
      <c r="J11" s="40"/>
      <c r="K11" s="39"/>
      <c r="L11" s="40"/>
    </row>
    <row r="12" spans="1:12" ht="25.5" x14ac:dyDescent="0.2">
      <c r="A12" s="26" t="s">
        <v>20</v>
      </c>
      <c r="B12" s="16" t="s">
        <v>15</v>
      </c>
      <c r="C12" s="18" t="s">
        <v>3</v>
      </c>
      <c r="D12" s="14">
        <v>30.681000000000001</v>
      </c>
      <c r="E12" s="14">
        <v>30.117999999999999</v>
      </c>
      <c r="F12" s="14">
        <v>29.521000000000001</v>
      </c>
      <c r="G12" s="14">
        <f>F12*0.985</f>
        <v>29.078185000000001</v>
      </c>
      <c r="H12" s="14">
        <f>F12*0.981</f>
        <v>28.960101000000002</v>
      </c>
      <c r="I12" s="14">
        <f>G12*0.985</f>
        <v>28.642012225000002</v>
      </c>
      <c r="J12" s="14">
        <f>H12*0.98</f>
        <v>28.380898980000001</v>
      </c>
      <c r="K12" s="14">
        <f>I12*0.98</f>
        <v>28.069171980500002</v>
      </c>
      <c r="L12" s="14">
        <f>J12*0.97</f>
        <v>27.529472010599999</v>
      </c>
    </row>
    <row r="13" spans="1:12" x14ac:dyDescent="0.2">
      <c r="A13" s="26" t="s">
        <v>21</v>
      </c>
      <c r="B13" s="16" t="s">
        <v>16</v>
      </c>
      <c r="C13" s="18" t="s">
        <v>17</v>
      </c>
      <c r="D13" s="14">
        <v>30.459</v>
      </c>
      <c r="E13" s="14">
        <v>29.779</v>
      </c>
      <c r="F13" s="14">
        <v>29.263000000000002</v>
      </c>
      <c r="G13" s="14">
        <f>F13*0.985</f>
        <v>28.824055000000001</v>
      </c>
      <c r="H13" s="14">
        <f>F13*0.981</f>
        <v>28.707003</v>
      </c>
      <c r="I13" s="14">
        <f>G13*0.985</f>
        <v>28.391694175000001</v>
      </c>
      <c r="J13" s="14">
        <f>H13*0.98</f>
        <v>28.132862939999999</v>
      </c>
      <c r="K13" s="14">
        <f>I13*0.98</f>
        <v>27.823860291500001</v>
      </c>
      <c r="L13" s="14">
        <f>J13*0.97</f>
        <v>27.288877051799997</v>
      </c>
    </row>
    <row r="14" spans="1:12" ht="25.5" x14ac:dyDescent="0.2">
      <c r="A14" s="26" t="s">
        <v>42</v>
      </c>
      <c r="B14" s="16" t="s">
        <v>43</v>
      </c>
      <c r="C14" s="18" t="s">
        <v>17</v>
      </c>
      <c r="D14" s="14">
        <v>7.7629999999999999</v>
      </c>
      <c r="E14" s="14">
        <v>7.49</v>
      </c>
      <c r="F14" s="14">
        <v>7.19</v>
      </c>
      <c r="G14" s="14">
        <v>6.9740000000000002</v>
      </c>
      <c r="H14" s="14">
        <v>6.8339999999999996</v>
      </c>
      <c r="I14" s="14">
        <v>6.835</v>
      </c>
      <c r="J14" s="14">
        <f>H14*0.98</f>
        <v>6.6973199999999995</v>
      </c>
      <c r="K14" s="14">
        <v>6.6980000000000004</v>
      </c>
      <c r="L14" s="14">
        <f>J14*0.98</f>
        <v>6.5633735999999994</v>
      </c>
    </row>
    <row r="15" spans="1:12" x14ac:dyDescent="0.2">
      <c r="A15" s="26" t="s">
        <v>74</v>
      </c>
      <c r="B15" s="16" t="s">
        <v>75</v>
      </c>
      <c r="C15" s="18" t="s">
        <v>17</v>
      </c>
      <c r="D15" s="41">
        <v>14.8</v>
      </c>
      <c r="E15" s="41">
        <v>14.6</v>
      </c>
      <c r="F15" s="41">
        <v>14.3</v>
      </c>
      <c r="G15" s="41">
        <v>14.3</v>
      </c>
      <c r="H15" s="41">
        <v>14.3</v>
      </c>
      <c r="I15" s="41">
        <v>14.2</v>
      </c>
      <c r="J15" s="41">
        <v>14.2</v>
      </c>
      <c r="K15" s="41">
        <v>14</v>
      </c>
      <c r="L15" s="41">
        <v>14</v>
      </c>
    </row>
    <row r="16" spans="1:12" x14ac:dyDescent="0.2">
      <c r="A16" s="28" t="s">
        <v>51</v>
      </c>
      <c r="B16" s="25" t="s">
        <v>19</v>
      </c>
      <c r="C16" s="18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51.75" customHeight="1" x14ac:dyDescent="0.2">
      <c r="A17" s="26" t="s">
        <v>22</v>
      </c>
      <c r="B17" s="16" t="s">
        <v>90</v>
      </c>
      <c r="C17" s="15" t="s">
        <v>23</v>
      </c>
      <c r="D17" s="42">
        <v>7127.8810000000003</v>
      </c>
      <c r="E17" s="42">
        <v>4115.9639999999999</v>
      </c>
      <c r="F17" s="42">
        <f>D17*F19*110.2/10000</f>
        <v>8773.9510708540001</v>
      </c>
      <c r="G17" s="42">
        <f>F17*G19*101.3/10000</f>
        <v>9127.98877051403</v>
      </c>
      <c r="H17" s="42">
        <f>F17*H19*100.5/10000</f>
        <v>9038.2663468634764</v>
      </c>
      <c r="I17" s="42">
        <f>G17*I19*102.1/10000</f>
        <v>9683.1439195479234</v>
      </c>
      <c r="J17" s="42">
        <f>H17*J19*101.8/10000</f>
        <v>9568.9933467513001</v>
      </c>
      <c r="K17" s="42">
        <f>I17*K19*102.8/10000</f>
        <v>10362.39709921637</v>
      </c>
      <c r="L17" s="42">
        <f>J17*L19*102.3/10000</f>
        <v>10180.643401475643</v>
      </c>
    </row>
    <row r="18" spans="1:12" ht="25.5" x14ac:dyDescent="0.2">
      <c r="A18" s="26"/>
      <c r="B18" s="17" t="s">
        <v>25</v>
      </c>
      <c r="C18" s="15" t="s">
        <v>35</v>
      </c>
      <c r="D18" s="20"/>
      <c r="E18" s="20"/>
      <c r="F18" s="19">
        <f>F17/E17*100</f>
        <v>213.16880008799882</v>
      </c>
      <c r="G18" s="19">
        <f>G17/F17*100</f>
        <v>104.0351</v>
      </c>
      <c r="H18" s="19">
        <f>H17/F17*100</f>
        <v>103.01249999999999</v>
      </c>
      <c r="I18" s="19">
        <f>I17/G17*100</f>
        <v>106.08189999999999</v>
      </c>
      <c r="J18" s="19">
        <f>J17/H17*100</f>
        <v>105.87200000000001</v>
      </c>
      <c r="K18" s="19">
        <f>K17/I17*100</f>
        <v>107.01479999999999</v>
      </c>
      <c r="L18" s="19">
        <f>L17/J17*100</f>
        <v>106.392</v>
      </c>
    </row>
    <row r="19" spans="1:12" x14ac:dyDescent="0.2">
      <c r="A19" s="26"/>
      <c r="B19" s="17" t="s">
        <v>64</v>
      </c>
      <c r="C19" s="33"/>
      <c r="D19" s="20"/>
      <c r="E19" s="20"/>
      <c r="F19" s="19">
        <v>111.7</v>
      </c>
      <c r="G19" s="20">
        <v>102.7</v>
      </c>
      <c r="H19" s="20">
        <v>102.5</v>
      </c>
      <c r="I19" s="20">
        <v>103.9</v>
      </c>
      <c r="J19" s="20">
        <v>104</v>
      </c>
      <c r="K19" s="20">
        <v>104.1</v>
      </c>
      <c r="L19" s="20">
        <v>104</v>
      </c>
    </row>
    <row r="20" spans="1:12" ht="63.75" x14ac:dyDescent="0.2">
      <c r="A20" s="26" t="s">
        <v>24</v>
      </c>
      <c r="B20" s="22" t="s">
        <v>76</v>
      </c>
      <c r="C20" s="37" t="s">
        <v>23</v>
      </c>
      <c r="D20" s="19">
        <v>1058.3</v>
      </c>
      <c r="E20" s="19">
        <v>1168.0999999999999</v>
      </c>
      <c r="F20" s="19">
        <v>1306.5999999999999</v>
      </c>
      <c r="G20" s="19">
        <f>F20*G22*101.3/10000</f>
        <v>1359.3226166000002</v>
      </c>
      <c r="H20" s="19">
        <f>F20*H22*100.5/10000</f>
        <v>1345.961325</v>
      </c>
      <c r="I20" s="19">
        <f>G20*I22*102.1/10000</f>
        <v>1441.9952588189956</v>
      </c>
      <c r="J20" s="19">
        <f>H20*J22*101.8/10000</f>
        <v>1424.9961740039998</v>
      </c>
      <c r="K20" s="19">
        <f>I20*K22*102.8/10000</f>
        <v>1543.1483422346303</v>
      </c>
      <c r="L20" s="19">
        <f>J20*L22*102.3/10000</f>
        <v>1516.0819294463356</v>
      </c>
    </row>
    <row r="21" spans="1:12" ht="25.5" x14ac:dyDescent="0.2">
      <c r="A21" s="26"/>
      <c r="B21" s="17" t="s">
        <v>25</v>
      </c>
      <c r="C21" s="37" t="s">
        <v>35</v>
      </c>
      <c r="D21" s="19"/>
      <c r="E21" s="19">
        <f>E20/D20*100</f>
        <v>110.37512992535197</v>
      </c>
      <c r="F21" s="19">
        <f>F20/E20*100</f>
        <v>111.85686157007106</v>
      </c>
      <c r="G21" s="19">
        <f>G20/F20*100</f>
        <v>104.03510000000003</v>
      </c>
      <c r="H21" s="19">
        <f>H20/F20*100</f>
        <v>103.01249999999999</v>
      </c>
      <c r="I21" s="19">
        <f>I20/G20*100</f>
        <v>106.08189999999999</v>
      </c>
      <c r="J21" s="19">
        <f>J20/H20*100</f>
        <v>105.87199999999999</v>
      </c>
      <c r="K21" s="19">
        <f>K20/I20*100</f>
        <v>107.01479999999999</v>
      </c>
      <c r="L21" s="19">
        <f>L20/J20*100</f>
        <v>106.392</v>
      </c>
    </row>
    <row r="22" spans="1:12" x14ac:dyDescent="0.2">
      <c r="A22" s="26"/>
      <c r="B22" s="17" t="s">
        <v>64</v>
      </c>
      <c r="C22" s="37"/>
      <c r="D22" s="19"/>
      <c r="E22" s="19"/>
      <c r="F22" s="19">
        <v>111.7</v>
      </c>
      <c r="G22" s="20">
        <v>102.7</v>
      </c>
      <c r="H22" s="20">
        <v>102.5</v>
      </c>
      <c r="I22" s="20">
        <v>103.9</v>
      </c>
      <c r="J22" s="20">
        <v>104</v>
      </c>
      <c r="K22" s="20">
        <v>104.1</v>
      </c>
      <c r="L22" s="20">
        <v>104</v>
      </c>
    </row>
    <row r="23" spans="1:12" x14ac:dyDescent="0.2">
      <c r="A23" s="28" t="s">
        <v>52</v>
      </c>
      <c r="B23" s="35" t="s">
        <v>26</v>
      </c>
      <c r="C23" s="18"/>
      <c r="D23" s="19"/>
      <c r="E23" s="19"/>
      <c r="F23" s="19"/>
      <c r="G23" s="20"/>
      <c r="H23" s="20"/>
      <c r="I23" s="20"/>
      <c r="J23" s="20"/>
      <c r="K23" s="20"/>
      <c r="L23" s="20"/>
    </row>
    <row r="24" spans="1:12" x14ac:dyDescent="0.2">
      <c r="A24" s="26" t="s">
        <v>27</v>
      </c>
      <c r="B24" s="16" t="s">
        <v>28</v>
      </c>
      <c r="C24" s="34" t="s">
        <v>23</v>
      </c>
      <c r="D24" s="42">
        <v>2768</v>
      </c>
      <c r="E24" s="42">
        <v>2899.3</v>
      </c>
      <c r="F24" s="42">
        <v>2675.0450000000001</v>
      </c>
      <c r="G24" s="42">
        <f>F24*G26/100*103%</f>
        <v>2857.24231495</v>
      </c>
      <c r="H24" s="42">
        <f>F24*H26/100*102.5%</f>
        <v>2807.7272319999997</v>
      </c>
      <c r="I24" s="42">
        <f>G24*I26/100*102%</f>
        <v>3028.048260537711</v>
      </c>
      <c r="J24" s="42">
        <f>H24*J26/100*102.5%</f>
        <v>2998.7930701375994</v>
      </c>
      <c r="K24" s="42">
        <f>I24*K26/100*104%</f>
        <v>3275.136998597588</v>
      </c>
      <c r="L24" s="42">
        <f>J24*L26/100*103.5%</f>
        <v>3231.0046115237042</v>
      </c>
    </row>
    <row r="25" spans="1:12" ht="25.5" x14ac:dyDescent="0.2">
      <c r="A25" s="26"/>
      <c r="B25" s="17" t="s">
        <v>30</v>
      </c>
      <c r="C25" s="34" t="s">
        <v>35</v>
      </c>
      <c r="D25" s="19"/>
      <c r="E25" s="19"/>
      <c r="F25" s="12">
        <f>F24/E24*100</f>
        <v>92.265201945297136</v>
      </c>
      <c r="G25" s="12">
        <f>G24/F24*100</f>
        <v>106.81099999999999</v>
      </c>
      <c r="H25" s="12">
        <f>H24/F24*100</f>
        <v>104.95999999999998</v>
      </c>
      <c r="I25" s="12">
        <f>I24/G24*100</f>
        <v>105.97799999999999</v>
      </c>
      <c r="J25" s="12">
        <f>J24/H24*100</f>
        <v>106.80499999999999</v>
      </c>
      <c r="K25" s="12">
        <f>K24/I24*100</f>
        <v>108.16</v>
      </c>
      <c r="L25" s="12">
        <f>L24/J24*100</f>
        <v>107.7435</v>
      </c>
    </row>
    <row r="26" spans="1:12" x14ac:dyDescent="0.2">
      <c r="A26" s="26"/>
      <c r="B26" s="17" t="s">
        <v>64</v>
      </c>
      <c r="C26" s="34"/>
      <c r="D26" s="19"/>
      <c r="E26" s="19"/>
      <c r="F26" s="12">
        <v>105.6</v>
      </c>
      <c r="G26" s="13">
        <v>103.7</v>
      </c>
      <c r="H26" s="12">
        <v>102.4</v>
      </c>
      <c r="I26" s="13">
        <v>103.9</v>
      </c>
      <c r="J26" s="13">
        <v>104.2</v>
      </c>
      <c r="K26" s="13">
        <v>104</v>
      </c>
      <c r="L26" s="13">
        <v>104.1</v>
      </c>
    </row>
    <row r="27" spans="1:12" x14ac:dyDescent="0.2">
      <c r="A27" s="26" t="s">
        <v>29</v>
      </c>
      <c r="B27" s="17" t="s">
        <v>77</v>
      </c>
      <c r="C27" s="37" t="s">
        <v>80</v>
      </c>
      <c r="D27" s="19">
        <v>1033</v>
      </c>
      <c r="E27" s="19">
        <v>1057</v>
      </c>
      <c r="F27" s="12">
        <f t="shared" ref="F27:L27" si="0">F24-F28</f>
        <v>748.94500000000016</v>
      </c>
      <c r="G27" s="12">
        <f t="shared" si="0"/>
        <v>819.92930094999997</v>
      </c>
      <c r="H27" s="12">
        <f t="shared" si="0"/>
        <v>805.81593599999974</v>
      </c>
      <c r="I27" s="12">
        <f t="shared" si="0"/>
        <v>847.77699234533065</v>
      </c>
      <c r="J27" s="12">
        <f t="shared" si="0"/>
        <v>860.65171044479939</v>
      </c>
      <c r="K27" s="12">
        <f t="shared" si="0"/>
        <v>916.95559492070925</v>
      </c>
      <c r="L27" s="12">
        <f t="shared" si="0"/>
        <v>927.29627564309203</v>
      </c>
    </row>
    <row r="28" spans="1:12" x14ac:dyDescent="0.2">
      <c r="A28" s="26" t="s">
        <v>78</v>
      </c>
      <c r="B28" s="17" t="s">
        <v>79</v>
      </c>
      <c r="C28" s="37" t="s">
        <v>80</v>
      </c>
      <c r="D28" s="19">
        <v>1648</v>
      </c>
      <c r="E28" s="19">
        <v>1842.3</v>
      </c>
      <c r="F28" s="12">
        <v>1926.1</v>
      </c>
      <c r="G28" s="12">
        <f>F28*G26/100*102%</f>
        <v>2037.3130140000001</v>
      </c>
      <c r="H28" s="12">
        <f>F28*H26/100*101.5%</f>
        <v>2001.911296</v>
      </c>
      <c r="I28" s="12">
        <f>G28*I26/100*103%</f>
        <v>2180.2712681923804</v>
      </c>
      <c r="J28" s="12">
        <f>H28*J26/100*102.5%</f>
        <v>2138.1413596928001</v>
      </c>
      <c r="K28" s="12">
        <f>I28*K26/100*104%</f>
        <v>2358.1814036768787</v>
      </c>
      <c r="L28" s="12">
        <f>J28*L26/100*103.5%</f>
        <v>2303.7083358806121</v>
      </c>
    </row>
    <row r="29" spans="1:12" x14ac:dyDescent="0.2">
      <c r="A29" s="28" t="s">
        <v>53</v>
      </c>
      <c r="B29" s="25" t="s">
        <v>31</v>
      </c>
      <c r="C29" s="18"/>
      <c r="D29" s="19"/>
      <c r="E29" s="19"/>
      <c r="F29" s="12"/>
      <c r="G29" s="13"/>
      <c r="H29" s="12"/>
      <c r="I29" s="13"/>
      <c r="J29" s="13"/>
      <c r="K29" s="13"/>
      <c r="L29" s="13"/>
    </row>
    <row r="30" spans="1:12" x14ac:dyDescent="0.2">
      <c r="A30" s="26" t="s">
        <v>32</v>
      </c>
      <c r="B30" s="16" t="s">
        <v>33</v>
      </c>
      <c r="C30" s="15" t="s">
        <v>23</v>
      </c>
      <c r="D30" s="42">
        <v>1023.451</v>
      </c>
      <c r="E30" s="43">
        <v>1120.3430000000001</v>
      </c>
      <c r="F30" s="42">
        <f>E30*103.5/100</f>
        <v>1159.5550050000002</v>
      </c>
      <c r="G30" s="42">
        <f>F30*104.1/100</f>
        <v>1207.0967602050002</v>
      </c>
      <c r="H30" s="42">
        <f>F30*103.5/100</f>
        <v>1200.1394301750001</v>
      </c>
      <c r="I30" s="42">
        <f>G30*104.2/100</f>
        <v>1257.7948241336103</v>
      </c>
      <c r="J30" s="42">
        <f>H30*103.6/100</f>
        <v>1243.3444496613001</v>
      </c>
      <c r="K30" s="42">
        <f>I30*104.1/100</f>
        <v>1309.3644119230883</v>
      </c>
      <c r="L30" s="42">
        <f>J30*103.7/100</f>
        <v>1289.3481942987682</v>
      </c>
    </row>
    <row r="31" spans="1:12" ht="25.5" x14ac:dyDescent="0.2">
      <c r="A31" s="26"/>
      <c r="B31" s="17" t="s">
        <v>39</v>
      </c>
      <c r="C31" s="15" t="s">
        <v>35</v>
      </c>
      <c r="D31" s="19"/>
      <c r="E31" s="19"/>
      <c r="F31" s="19">
        <f>F30/E30*100</f>
        <v>103.50000000000001</v>
      </c>
      <c r="G31" s="19">
        <f>G30/F30*100</f>
        <v>104.10000000000001</v>
      </c>
      <c r="H31" s="19">
        <f>H30/F30*100</f>
        <v>103.49999999999999</v>
      </c>
      <c r="I31" s="19">
        <f>I30/G30*100</f>
        <v>104.2</v>
      </c>
      <c r="J31" s="19">
        <f>J30/H30*100</f>
        <v>103.60000000000001</v>
      </c>
      <c r="K31" s="19">
        <f>K30/I30*100</f>
        <v>104.1</v>
      </c>
      <c r="L31" s="19">
        <f>L30/J30*100</f>
        <v>103.69999999999999</v>
      </c>
    </row>
    <row r="32" spans="1:12" s="10" customFormat="1" hidden="1" x14ac:dyDescent="0.2">
      <c r="A32" s="26" t="s">
        <v>34</v>
      </c>
      <c r="B32" s="16" t="s">
        <v>10</v>
      </c>
      <c r="C32" s="15" t="s">
        <v>23</v>
      </c>
      <c r="D32" s="44"/>
      <c r="E32" s="21"/>
      <c r="F32" s="21"/>
      <c r="G32" s="21"/>
      <c r="H32" s="21"/>
      <c r="I32" s="21"/>
      <c r="J32" s="21"/>
      <c r="K32" s="21"/>
      <c r="L32" s="21"/>
    </row>
    <row r="33" spans="1:12" s="10" customFormat="1" ht="25.5" hidden="1" x14ac:dyDescent="0.2">
      <c r="A33" s="26" t="s">
        <v>36</v>
      </c>
      <c r="B33" s="17" t="s">
        <v>39</v>
      </c>
      <c r="C33" s="15" t="s">
        <v>35</v>
      </c>
      <c r="D33" s="19"/>
      <c r="E33" s="19"/>
      <c r="F33" s="20"/>
      <c r="G33" s="20"/>
      <c r="H33" s="19"/>
      <c r="I33" s="20"/>
      <c r="J33" s="20"/>
      <c r="K33" s="20"/>
      <c r="L33" s="20"/>
    </row>
    <row r="34" spans="1:12" s="10" customFormat="1" x14ac:dyDescent="0.2">
      <c r="A34" s="28" t="s">
        <v>54</v>
      </c>
      <c r="B34" s="25" t="s">
        <v>37</v>
      </c>
      <c r="C34" s="15"/>
      <c r="D34" s="19"/>
      <c r="E34" s="19"/>
      <c r="F34" s="20"/>
      <c r="G34" s="20"/>
      <c r="H34" s="19"/>
      <c r="I34" s="20"/>
      <c r="J34" s="20"/>
      <c r="K34" s="20"/>
      <c r="L34" s="20"/>
    </row>
    <row r="35" spans="1:12" ht="25.5" x14ac:dyDescent="0.2">
      <c r="A35" s="26" t="s">
        <v>40</v>
      </c>
      <c r="B35" s="16" t="s">
        <v>38</v>
      </c>
      <c r="C35" s="15" t="s">
        <v>23</v>
      </c>
      <c r="D35" s="45">
        <v>262.8</v>
      </c>
      <c r="E35" s="45">
        <v>302.34699999999998</v>
      </c>
      <c r="F35" s="21">
        <v>201.3</v>
      </c>
      <c r="G35" s="21">
        <v>246.477</v>
      </c>
      <c r="H35" s="21">
        <f>F35*0.98</f>
        <v>197.274</v>
      </c>
      <c r="I35" s="21">
        <v>266.33999999999997</v>
      </c>
      <c r="J35" s="21">
        <f>H35*104.5/100</f>
        <v>206.15133000000003</v>
      </c>
      <c r="K35" s="21">
        <f>I35*104.4/100</f>
        <v>278.05896000000001</v>
      </c>
      <c r="L35" s="21">
        <f>J35*104.9/100</f>
        <v>216.25274517000005</v>
      </c>
    </row>
    <row r="36" spans="1:12" ht="25.5" x14ac:dyDescent="0.2">
      <c r="A36" s="26"/>
      <c r="B36" s="17" t="s">
        <v>39</v>
      </c>
      <c r="C36" s="15" t="s">
        <v>35</v>
      </c>
      <c r="D36" s="19"/>
      <c r="E36" s="19"/>
      <c r="F36" s="19">
        <f>F35/E35/105.6*10000</f>
        <v>63.048417877471927</v>
      </c>
      <c r="G36" s="19">
        <f>G35/F35/105.2*10000</f>
        <v>116.39032599887801</v>
      </c>
      <c r="H36" s="19">
        <f>H35/F35*100</f>
        <v>98</v>
      </c>
      <c r="I36" s="19">
        <f>I35/G35*100</f>
        <v>108.05876410375004</v>
      </c>
      <c r="J36" s="19">
        <f>J35/H35*100</f>
        <v>104.50000000000001</v>
      </c>
      <c r="K36" s="19">
        <f>K35/I35*100</f>
        <v>104.4</v>
      </c>
      <c r="L36" s="19">
        <f>L35/J35*100</f>
        <v>104.90000000000002</v>
      </c>
    </row>
    <row r="37" spans="1:12" ht="28.5" customHeight="1" x14ac:dyDescent="0.2">
      <c r="A37" s="26" t="s">
        <v>41</v>
      </c>
      <c r="B37" s="17" t="s">
        <v>70</v>
      </c>
      <c r="C37" s="36" t="s">
        <v>71</v>
      </c>
      <c r="D37" s="19">
        <v>9.6</v>
      </c>
      <c r="E37" s="19">
        <v>10</v>
      </c>
      <c r="F37" s="19">
        <v>11</v>
      </c>
      <c r="G37" s="19">
        <v>11</v>
      </c>
      <c r="H37" s="19">
        <v>10</v>
      </c>
      <c r="I37" s="19">
        <v>11.5</v>
      </c>
      <c r="J37" s="19">
        <v>11</v>
      </c>
      <c r="K37" s="19">
        <v>12</v>
      </c>
      <c r="L37" s="19">
        <v>11.5</v>
      </c>
    </row>
    <row r="38" spans="1:12" x14ac:dyDescent="0.2">
      <c r="A38" s="28" t="s">
        <v>55</v>
      </c>
      <c r="B38" s="25" t="s">
        <v>44</v>
      </c>
      <c r="C38" s="15"/>
      <c r="D38" s="19"/>
      <c r="E38" s="19"/>
      <c r="F38" s="19"/>
      <c r="G38" s="19"/>
      <c r="H38" s="19"/>
      <c r="I38" s="19"/>
      <c r="J38" s="19"/>
      <c r="K38" s="19"/>
      <c r="L38" s="19"/>
    </row>
    <row r="39" spans="1:12" ht="25.5" x14ac:dyDescent="0.2">
      <c r="A39" s="26" t="s">
        <v>45</v>
      </c>
      <c r="B39" s="22" t="s">
        <v>46</v>
      </c>
      <c r="C39" s="15" t="s">
        <v>23</v>
      </c>
      <c r="D39" s="19">
        <v>2298.6</v>
      </c>
      <c r="E39" s="19">
        <f>E40*E41*12/1000</f>
        <v>2433.8132639999999</v>
      </c>
      <c r="F39" s="19">
        <f>F40*F41*12/1000</f>
        <v>2430.8180999999995</v>
      </c>
      <c r="G39" s="19">
        <f>G40*G41*12/1000</f>
        <v>2546.7771263999998</v>
      </c>
      <c r="H39" s="19">
        <f t="shared" ref="H39:L39" si="1">H40*H41*12/1000</f>
        <v>2521.3885817999999</v>
      </c>
      <c r="I39" s="19">
        <f t="shared" si="1"/>
        <v>2602.6751390640002</v>
      </c>
      <c r="J39" s="19">
        <f t="shared" si="1"/>
        <v>2556.1987972949996</v>
      </c>
      <c r="K39" s="19">
        <f t="shared" si="1"/>
        <v>2727.3432782251652</v>
      </c>
      <c r="L39" s="19">
        <f t="shared" si="1"/>
        <v>2658.4467491867995</v>
      </c>
    </row>
    <row r="40" spans="1:12" ht="38.25" x14ac:dyDescent="0.2">
      <c r="A40" s="26" t="s">
        <v>47</v>
      </c>
      <c r="B40" s="16" t="s">
        <v>48</v>
      </c>
      <c r="C40" s="18" t="s">
        <v>2</v>
      </c>
      <c r="D40" s="19">
        <v>25947.3</v>
      </c>
      <c r="E40" s="19">
        <v>28382</v>
      </c>
      <c r="F40" s="19">
        <v>30010.1</v>
      </c>
      <c r="G40" s="19">
        <f>F40*1.04</f>
        <v>31210.504000000001</v>
      </c>
      <c r="H40" s="19">
        <f>F40*1.045</f>
        <v>31360.554499999995</v>
      </c>
      <c r="I40" s="19">
        <f>G40*1.045</f>
        <v>32614.97668</v>
      </c>
      <c r="J40" s="19">
        <f>H40*1.045</f>
        <v>32771.779452499992</v>
      </c>
      <c r="K40" s="19">
        <f>I40*1.05</f>
        <v>34245.725513999998</v>
      </c>
      <c r="L40" s="19">
        <f>J40*1.04</f>
        <v>34082.650630599994</v>
      </c>
    </row>
    <row r="41" spans="1:12" ht="25.5" x14ac:dyDescent="0.2">
      <c r="A41" s="26" t="s">
        <v>49</v>
      </c>
      <c r="B41" s="16" t="s">
        <v>4</v>
      </c>
      <c r="C41" s="18" t="s">
        <v>3</v>
      </c>
      <c r="D41" s="19">
        <v>7.4</v>
      </c>
      <c r="E41" s="19">
        <v>7.1459999999999999</v>
      </c>
      <c r="F41" s="19">
        <v>6.75</v>
      </c>
      <c r="G41" s="19">
        <v>6.8</v>
      </c>
      <c r="H41" s="19">
        <v>6.7</v>
      </c>
      <c r="I41" s="19">
        <v>6.65</v>
      </c>
      <c r="J41" s="19">
        <v>6.5</v>
      </c>
      <c r="K41" s="19">
        <f>I41*0.998</f>
        <v>6.6367000000000003</v>
      </c>
      <c r="L41" s="19">
        <f>J41*1</f>
        <v>6.5</v>
      </c>
    </row>
    <row r="42" spans="1:12" ht="25.5" x14ac:dyDescent="0.2">
      <c r="A42" s="26" t="s">
        <v>67</v>
      </c>
      <c r="B42" s="16" t="s">
        <v>68</v>
      </c>
      <c r="C42" s="18" t="s">
        <v>73</v>
      </c>
      <c r="D42" s="19">
        <v>1.18</v>
      </c>
      <c r="E42" s="19">
        <v>2.23</v>
      </c>
      <c r="F42" s="19">
        <v>1.5</v>
      </c>
      <c r="G42" s="19">
        <v>1.6</v>
      </c>
      <c r="H42" s="19">
        <v>1.6</v>
      </c>
      <c r="I42" s="19">
        <v>1.6</v>
      </c>
      <c r="J42" s="19">
        <v>1.6</v>
      </c>
      <c r="K42" s="19">
        <v>1.5</v>
      </c>
      <c r="L42" s="19">
        <v>1.5</v>
      </c>
    </row>
    <row r="43" spans="1:12" ht="25.5" x14ac:dyDescent="0.2">
      <c r="A43" s="26" t="s">
        <v>69</v>
      </c>
      <c r="B43" s="16" t="s">
        <v>81</v>
      </c>
      <c r="C43" s="18" t="s">
        <v>72</v>
      </c>
      <c r="D43" s="19">
        <v>178</v>
      </c>
      <c r="E43" s="19">
        <v>328</v>
      </c>
      <c r="F43" s="19">
        <v>215</v>
      </c>
      <c r="G43" s="19">
        <v>230</v>
      </c>
      <c r="H43" s="19">
        <v>230</v>
      </c>
      <c r="I43" s="19">
        <v>225</v>
      </c>
      <c r="J43" s="19">
        <v>225</v>
      </c>
      <c r="K43" s="19">
        <v>210</v>
      </c>
      <c r="L43" s="19">
        <v>210</v>
      </c>
    </row>
    <row r="44" spans="1:12" ht="28.5" x14ac:dyDescent="0.2">
      <c r="A44" s="28" t="s">
        <v>56</v>
      </c>
      <c r="B44" s="27" t="s">
        <v>57</v>
      </c>
      <c r="C44" s="15" t="s">
        <v>23</v>
      </c>
      <c r="D44" s="19">
        <v>110.2</v>
      </c>
      <c r="E44" s="19">
        <v>132.80000000000001</v>
      </c>
      <c r="F44" s="19">
        <f>E44*100%</f>
        <v>132.80000000000001</v>
      </c>
      <c r="G44" s="19">
        <f>F44*1.05</f>
        <v>139.44000000000003</v>
      </c>
      <c r="H44" s="19">
        <f>F44*1</f>
        <v>132.80000000000001</v>
      </c>
      <c r="I44" s="19">
        <f>G44*1.015</f>
        <v>141.53160000000003</v>
      </c>
      <c r="J44" s="19">
        <f>H44*1.01</f>
        <v>134.12800000000001</v>
      </c>
      <c r="K44" s="19">
        <f>I44*1.05</f>
        <v>148.60818000000003</v>
      </c>
      <c r="L44" s="19">
        <f>J44*1.01</f>
        <v>135.46928000000003</v>
      </c>
    </row>
    <row r="45" spans="1:12" ht="28.5" x14ac:dyDescent="0.2">
      <c r="A45" s="29" t="s">
        <v>58</v>
      </c>
      <c r="B45" s="30" t="s">
        <v>50</v>
      </c>
      <c r="C45" s="15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27" customHeight="1" x14ac:dyDescent="0.2">
      <c r="A46" s="31" t="s">
        <v>59</v>
      </c>
      <c r="B46" s="32" t="s">
        <v>11</v>
      </c>
      <c r="C46" s="18" t="s">
        <v>5</v>
      </c>
      <c r="D46" s="46">
        <v>116</v>
      </c>
      <c r="E46" s="46">
        <v>110</v>
      </c>
      <c r="F46" s="46">
        <v>107</v>
      </c>
      <c r="G46" s="46">
        <v>110</v>
      </c>
      <c r="H46" s="46">
        <v>107</v>
      </c>
      <c r="I46" s="46">
        <v>110</v>
      </c>
      <c r="J46" s="46">
        <v>108</v>
      </c>
      <c r="K46" s="46">
        <v>110</v>
      </c>
      <c r="L46" s="46">
        <v>109</v>
      </c>
    </row>
    <row r="47" spans="1:12" ht="16.5" customHeight="1" x14ac:dyDescent="0.2">
      <c r="A47" s="31" t="s">
        <v>60</v>
      </c>
      <c r="B47" s="32" t="s">
        <v>6</v>
      </c>
      <c r="C47" s="18" t="s">
        <v>5</v>
      </c>
      <c r="D47" s="47">
        <v>11</v>
      </c>
      <c r="E47" s="47">
        <v>11</v>
      </c>
      <c r="F47" s="47">
        <v>9</v>
      </c>
      <c r="G47" s="47">
        <v>9</v>
      </c>
      <c r="H47" s="47">
        <v>9</v>
      </c>
      <c r="I47" s="47">
        <v>9</v>
      </c>
      <c r="J47" s="47">
        <v>9</v>
      </c>
      <c r="K47" s="47">
        <v>9</v>
      </c>
      <c r="L47" s="47">
        <v>9</v>
      </c>
    </row>
    <row r="48" spans="1:12" ht="38.25" x14ac:dyDescent="0.2">
      <c r="A48" s="31" t="s">
        <v>61</v>
      </c>
      <c r="B48" s="32" t="s">
        <v>7</v>
      </c>
      <c r="C48" s="18" t="s">
        <v>8</v>
      </c>
      <c r="D48" s="47">
        <v>1501</v>
      </c>
      <c r="E48" s="47">
        <v>1748</v>
      </c>
      <c r="F48" s="47">
        <v>1905</v>
      </c>
      <c r="G48" s="47">
        <f>F48*0.98</f>
        <v>1866.8999999999999</v>
      </c>
      <c r="H48" s="42">
        <f>F48*0.9</f>
        <v>1714.5</v>
      </c>
      <c r="I48" s="42">
        <f>G48*1.015</f>
        <v>1894.9034999999997</v>
      </c>
      <c r="J48" s="42">
        <f>H48*1.01</f>
        <v>1731.645</v>
      </c>
      <c r="K48" s="42">
        <f>I48*1.035</f>
        <v>1961.2251224999995</v>
      </c>
      <c r="L48" s="42">
        <f>J48*1.01</f>
        <v>1748.96145</v>
      </c>
    </row>
    <row r="49" spans="1:12" ht="25.5" x14ac:dyDescent="0.2">
      <c r="A49" s="31" t="s">
        <v>62</v>
      </c>
      <c r="B49" s="32" t="s">
        <v>9</v>
      </c>
      <c r="C49" s="18" t="s">
        <v>8</v>
      </c>
      <c r="D49" s="47">
        <v>1327</v>
      </c>
      <c r="E49" s="47">
        <v>1321</v>
      </c>
      <c r="F49" s="47">
        <v>1172</v>
      </c>
      <c r="G49" s="47">
        <f>F49*1.03</f>
        <v>1207.1600000000001</v>
      </c>
      <c r="H49" s="42">
        <f>F49*1.015</f>
        <v>1189.58</v>
      </c>
      <c r="I49" s="42">
        <f>G49*1.015</f>
        <v>1225.2674</v>
      </c>
      <c r="J49" s="42">
        <f>H49*1.01</f>
        <v>1201.4757999999999</v>
      </c>
      <c r="K49" s="42">
        <f>I49*1.035</f>
        <v>1268.1517589999999</v>
      </c>
      <c r="L49" s="42">
        <f>J49*1.01</f>
        <v>1213.490558</v>
      </c>
    </row>
    <row r="50" spans="1:12" ht="9.75" customHeight="1" x14ac:dyDescent="0.2">
      <c r="A50" s="4"/>
      <c r="B50" s="5"/>
      <c r="C50" s="6"/>
      <c r="D50" s="7"/>
      <c r="E50" s="7"/>
      <c r="F50" s="7"/>
      <c r="G50" s="7"/>
      <c r="H50" s="7"/>
      <c r="I50" s="7"/>
      <c r="J50" s="7"/>
      <c r="K50" s="7"/>
      <c r="L50" s="7"/>
    </row>
  </sheetData>
  <mergeCells count="14">
    <mergeCell ref="B2:L2"/>
    <mergeCell ref="B5:L5"/>
    <mergeCell ref="A8:A10"/>
    <mergeCell ref="B8:B10"/>
    <mergeCell ref="C8:C10"/>
    <mergeCell ref="D8:D10"/>
    <mergeCell ref="E8:E10"/>
    <mergeCell ref="F8:F10"/>
    <mergeCell ref="G8:L8"/>
    <mergeCell ref="A3:L3"/>
    <mergeCell ref="B4:K4"/>
    <mergeCell ref="G9:H9"/>
    <mergeCell ref="I9:J9"/>
    <mergeCell ref="K9:L9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МО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2021-11-08T12:27:45Z</cp:lastPrinted>
  <dcterms:created xsi:type="dcterms:W3CDTF">2013-10-22T05:18:42Z</dcterms:created>
  <dcterms:modified xsi:type="dcterms:W3CDTF">2021-11-15T07:57:23Z</dcterms:modified>
</cp:coreProperties>
</file>